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LUCRU\CJ Iasi\Lucru\Grafice finale\Grupa 8\"/>
    </mc:Choice>
  </mc:AlternateContent>
  <xr:revisionPtr revIDLastSave="0" documentId="13_ncr:1_{06FD9459-D818-4A48-981F-FA405D7993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12" i="1" l="1"/>
  <c r="AH12" i="1" s="1"/>
  <c r="AD15" i="1" s="1"/>
  <c r="AC31" i="1"/>
  <c r="AC30" i="1"/>
  <c r="AC29" i="1"/>
  <c r="AC28" i="1"/>
  <c r="AC27" i="1"/>
  <c r="AC26" i="1"/>
  <c r="AG23" i="1"/>
  <c r="AH23" i="1"/>
  <c r="AD26" i="1"/>
  <c r="AC18" i="1"/>
  <c r="AC19" i="1"/>
  <c r="AC20" i="1"/>
  <c r="AC16" i="1"/>
  <c r="AC17" i="1"/>
  <c r="AC15" i="1"/>
  <c r="AE20" i="1" l="1"/>
  <c r="AE28" i="1"/>
  <c r="AE19" i="1"/>
  <c r="AE26" i="1"/>
  <c r="A26" i="1" s="1"/>
  <c r="A27" i="1" s="1"/>
  <c r="A28" i="1" s="1"/>
  <c r="A29" i="1" s="1"/>
  <c r="A30" i="1" s="1"/>
  <c r="A31" i="1" s="1"/>
  <c r="AE16" i="1"/>
  <c r="AE30" i="1"/>
  <c r="AE15" i="1"/>
  <c r="AE31" i="1"/>
  <c r="P30" i="1" s="1"/>
  <c r="P29" i="1" s="1"/>
  <c r="P28" i="1" s="1"/>
  <c r="P27" i="1" s="1"/>
  <c r="P26" i="1" s="1"/>
  <c r="P25" i="1" s="1"/>
  <c r="AE29" i="1"/>
  <c r="AE17" i="1"/>
  <c r="AE27" i="1"/>
  <c r="AE18" i="1"/>
  <c r="X19" i="1" l="1"/>
  <c r="X18" i="1" s="1"/>
  <c r="X17" i="1" s="1"/>
  <c r="X16" i="1" s="1"/>
  <c r="X15" i="1" s="1"/>
  <c r="X14" i="1" s="1"/>
  <c r="Y19" i="1"/>
  <c r="Y18" i="1" s="1"/>
  <c r="Y17" i="1" s="1"/>
  <c r="Y16" i="1" s="1"/>
  <c r="Y15" i="1" s="1"/>
  <c r="Y14" i="1" s="1"/>
  <c r="Z19" i="1"/>
  <c r="Z18" i="1" s="1"/>
  <c r="Z17" i="1" s="1"/>
  <c r="Z16" i="1" s="1"/>
  <c r="Z15" i="1" s="1"/>
  <c r="Z14" i="1" s="1"/>
  <c r="S19" i="1"/>
  <c r="S18" i="1" s="1"/>
  <c r="S17" i="1" s="1"/>
  <c r="S16" i="1" s="1"/>
  <c r="S15" i="1" s="1"/>
  <c r="S14" i="1" s="1"/>
  <c r="V19" i="1"/>
  <c r="V18" i="1" s="1"/>
  <c r="V17" i="1" s="1"/>
  <c r="V16" i="1" s="1"/>
  <c r="V15" i="1" s="1"/>
  <c r="V14" i="1" s="1"/>
  <c r="U19" i="1"/>
  <c r="U18" i="1" s="1"/>
  <c r="U17" i="1" s="1"/>
  <c r="U16" i="1" s="1"/>
  <c r="U15" i="1" s="1"/>
  <c r="U14" i="1" s="1"/>
  <c r="P19" i="1"/>
  <c r="P18" i="1" s="1"/>
  <c r="P17" i="1" s="1"/>
  <c r="P16" i="1" s="1"/>
  <c r="P15" i="1" s="1"/>
  <c r="P14" i="1" s="1"/>
  <c r="Q19" i="1"/>
  <c r="Q18" i="1" s="1"/>
  <c r="Q17" i="1" s="1"/>
  <c r="Q16" i="1" s="1"/>
  <c r="Q15" i="1" s="1"/>
  <c r="Q14" i="1" s="1"/>
  <c r="R19" i="1"/>
  <c r="R18" i="1" s="1"/>
  <c r="R17" i="1" s="1"/>
  <c r="R16" i="1" s="1"/>
  <c r="R15" i="1" s="1"/>
  <c r="R14" i="1" s="1"/>
  <c r="W19" i="1"/>
  <c r="W18" i="1" s="1"/>
  <c r="W17" i="1" s="1"/>
  <c r="W16" i="1" s="1"/>
  <c r="W15" i="1" s="1"/>
  <c r="W14" i="1" s="1"/>
  <c r="AA19" i="1"/>
  <c r="AA18" i="1" s="1"/>
  <c r="AA17" i="1" s="1"/>
  <c r="AA16" i="1" s="1"/>
  <c r="AA15" i="1" s="1"/>
  <c r="AA14" i="1" s="1"/>
  <c r="T19" i="1"/>
  <c r="T18" i="1" s="1"/>
  <c r="T17" i="1" s="1"/>
  <c r="T16" i="1" s="1"/>
  <c r="T15" i="1" s="1"/>
  <c r="T14" i="1" s="1"/>
  <c r="G15" i="1"/>
  <c r="G16" i="1" s="1"/>
  <c r="G17" i="1" s="1"/>
  <c r="G18" i="1" s="1"/>
  <c r="G19" i="1" s="1"/>
  <c r="G20" i="1" s="1"/>
  <c r="L15" i="1"/>
  <c r="L16" i="1" s="1"/>
  <c r="L17" i="1" s="1"/>
  <c r="L18" i="1" s="1"/>
  <c r="L19" i="1" s="1"/>
  <c r="L20" i="1" s="1"/>
  <c r="B15" i="1"/>
  <c r="B16" i="1" s="1"/>
  <c r="B17" i="1" s="1"/>
  <c r="B18" i="1" s="1"/>
  <c r="B19" i="1" s="1"/>
  <c r="B20" i="1" s="1"/>
  <c r="E15" i="1"/>
  <c r="E16" i="1" s="1"/>
  <c r="E17" i="1" s="1"/>
  <c r="E18" i="1" s="1"/>
  <c r="E19" i="1" s="1"/>
  <c r="E20" i="1" s="1"/>
  <c r="K15" i="1"/>
  <c r="K16" i="1" s="1"/>
  <c r="K17" i="1" s="1"/>
  <c r="K18" i="1" s="1"/>
  <c r="K19" i="1" s="1"/>
  <c r="K20" i="1" s="1"/>
  <c r="A15" i="1"/>
  <c r="A16" i="1" s="1"/>
  <c r="A17" i="1" s="1"/>
  <c r="A18" i="1" s="1"/>
  <c r="A19" i="1" s="1"/>
  <c r="A20" i="1" s="1"/>
  <c r="F15" i="1"/>
  <c r="F16" i="1" s="1"/>
  <c r="F17" i="1" s="1"/>
  <c r="F18" i="1" s="1"/>
  <c r="F19" i="1" s="1"/>
  <c r="F20" i="1" s="1"/>
  <c r="H15" i="1"/>
  <c r="H16" i="1" s="1"/>
  <c r="H17" i="1" s="1"/>
  <c r="H18" i="1" s="1"/>
  <c r="H19" i="1" s="1"/>
  <c r="H20" i="1" s="1"/>
  <c r="I15" i="1"/>
  <c r="I16" i="1" s="1"/>
  <c r="I17" i="1" s="1"/>
  <c r="I18" i="1" s="1"/>
  <c r="I19" i="1" s="1"/>
  <c r="I20" i="1" s="1"/>
  <c r="J15" i="1"/>
  <c r="J16" i="1" s="1"/>
  <c r="J17" i="1" s="1"/>
  <c r="J18" i="1" s="1"/>
  <c r="J19" i="1" s="1"/>
  <c r="J20" i="1" s="1"/>
  <c r="C15" i="1"/>
  <c r="C16" i="1" s="1"/>
  <c r="C17" i="1" s="1"/>
  <c r="C18" i="1" s="1"/>
  <c r="C19" i="1" s="1"/>
  <c r="C20" i="1" s="1"/>
  <c r="D15" i="1"/>
  <c r="D16" i="1" s="1"/>
  <c r="D17" i="1" s="1"/>
  <c r="D18" i="1" s="1"/>
  <c r="D19" i="1" s="1"/>
  <c r="D20" i="1" s="1"/>
</calcChain>
</file>

<file path=xl/sharedStrings.xml><?xml version="1.0" encoding="utf-8"?>
<sst xmlns="http://schemas.openxmlformats.org/spreadsheetml/2006/main" count="67" uniqueCount="36">
  <si>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</si>
  <si>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</si>
  <si>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</si>
  <si>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</si>
  <si>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</si>
  <si>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</si>
  <si>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</si>
  <si>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</si>
  <si>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</si>
  <si>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</si>
  <si>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</si>
  <si>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</si>
  <si>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</si>
  <si>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</si>
  <si>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</si>
  <si>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</si>
  <si>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</si>
  <si>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</si>
  <si>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</si>
  <si>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</si>
  <si>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</si>
  <si>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</si>
  <si>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</si>
  <si>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</si>
  <si>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</si>
  <si>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</si>
  <si>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Mogoșești-Siret – MUNCELU DE SUS</t>
  </si>
  <si>
    <t xml:space="preserve">    Codul traseului: G8T13</t>
  </si>
  <si>
    <t xml:space="preserve">PAŞCANI - At. ................SRL </t>
  </si>
  <si>
    <t>PAȘCANI – Albito</t>
  </si>
  <si>
    <t>ST.-PRĂJESCU - Centru</t>
  </si>
  <si>
    <t>ST.-PRĂJESCU - La Mocanu</t>
  </si>
  <si>
    <t>COZMEȘTI - Troiță</t>
  </si>
  <si>
    <t>MOGOȘEȘTI-SIRET</t>
  </si>
  <si>
    <t>MUNCELU DE SUS - Capăt</t>
  </si>
  <si>
    <t>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</si>
</sst>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12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5"/>
  <sheetViews>
    <sheetView tabSelected="1" workbookViewId="0">
      <selection activeCell="AI35" sqref="AI35"/>
    </sheetView>
  </sheetViews>
  <sheetFormatPr defaultColWidth="8.85546875" defaultRowHeight="15" x14ac:dyDescent="0.25"/>
  <cols>
    <col min="1" max="2" width="4.42578125" style="6" customWidth="1"/>
    <col min="3" max="13" width="4.42578125" style="3" customWidth="1"/>
    <col min="14" max="14" width="2.85546875" style="3" customWidth="1"/>
    <col min="15" max="15" width="18.140625" style="3" customWidth="1"/>
    <col min="16" max="28" width="4.42578125" style="3" customWidth="1"/>
  </cols>
  <sheetData>
    <row r="1" spans="1:34" x14ac:dyDescent="0.25">
      <c r="A1" s="1"/>
      <c r="B1" s="2"/>
      <c r="C1" s="1"/>
      <c r="D1" s="1"/>
    </row>
    <row r="2" spans="1:34" x14ac:dyDescent="0.25">
      <c r="A2" s="1"/>
      <c r="B2" s="4"/>
      <c r="C2" s="1"/>
      <c r="D2" s="1"/>
      <c r="W2" s="64" t="s">
        <v>0</v>
      </c>
      <c r="X2" s="64"/>
      <c r="Y2" s="64"/>
      <c r="Z2" s="64"/>
      <c r="AA2" s="64"/>
      <c r="AB2" s="64"/>
    </row>
    <row r="3" spans="1:34" x14ac:dyDescent="0.25">
      <c r="A3" s="1"/>
      <c r="B3" s="4"/>
      <c r="C3" s="1"/>
      <c r="D3" s="1"/>
      <c r="W3" s="65"/>
      <c r="X3" s="65"/>
      <c r="Y3" s="65"/>
      <c r="Z3" s="65"/>
      <c r="AA3" s="65"/>
      <c r="AB3" s="65"/>
    </row>
    <row r="4" spans="1:34" x14ac:dyDescent="0.25">
      <c r="A4" s="5"/>
      <c r="B4" s="5"/>
      <c r="I4" s="1"/>
      <c r="J4" s="66" t="s">
        <v>1</v>
      </c>
      <c r="K4" s="66"/>
      <c r="L4" s="66"/>
      <c r="M4" s="66"/>
      <c r="N4" s="66"/>
      <c r="O4" s="66"/>
      <c r="P4" s="66"/>
      <c r="Q4" s="66"/>
      <c r="R4" s="66"/>
    </row>
    <row r="5" spans="1:34" x14ac:dyDescent="0.25">
      <c r="A5" s="5"/>
      <c r="B5" s="5"/>
      <c r="I5" s="1"/>
      <c r="J5" s="66" t="s">
        <v>2</v>
      </c>
      <c r="K5" s="66"/>
      <c r="L5" s="66"/>
      <c r="M5" s="66"/>
      <c r="N5" s="66"/>
      <c r="O5" s="66"/>
      <c r="P5" s="66"/>
      <c r="Q5" s="66"/>
      <c r="R5" s="66"/>
    </row>
    <row r="6" spans="1:34" x14ac:dyDescent="0.25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25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25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25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.75" thickBot="1" x14ac:dyDescent="0.3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.75" thickBot="1" x14ac:dyDescent="0.3">
      <c r="A11" s="67" t="s">
        <v>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9"/>
      <c r="M11" s="12"/>
      <c r="N11" s="70" t="s">
        <v>5</v>
      </c>
      <c r="O11" s="12"/>
      <c r="P11" s="67" t="s">
        <v>6</v>
      </c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9"/>
      <c r="AF11" t="s">
        <v>25</v>
      </c>
      <c r="AG11" s="18">
        <v>37</v>
      </c>
      <c r="AH11">
        <v>60</v>
      </c>
    </row>
    <row r="12" spans="1:34" ht="15.75" thickBot="1" x14ac:dyDescent="0.3">
      <c r="A12" s="72" t="s">
        <v>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4"/>
      <c r="M12" s="13" t="s">
        <v>8</v>
      </c>
      <c r="N12" s="71"/>
      <c r="O12" s="13" t="s">
        <v>9</v>
      </c>
      <c r="P12" s="72" t="s">
        <v>7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4"/>
      <c r="AG12">
        <f>AD16</f>
        <v>20</v>
      </c>
      <c r="AH12">
        <f>AG12*AH11/AG11</f>
        <v>32.432432432432435</v>
      </c>
    </row>
    <row r="13" spans="1:34" ht="15.75" thickBot="1" x14ac:dyDescent="0.3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1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25">
      <c r="A14" s="23">
        <v>0.30555555555555558</v>
      </c>
      <c r="B14" s="47">
        <v>0.34722222222222221</v>
      </c>
      <c r="C14" s="47">
        <v>0.3888888888888889</v>
      </c>
      <c r="D14" s="47">
        <v>0.43055555555555558</v>
      </c>
      <c r="E14" s="47">
        <v>0.47222222222222221</v>
      </c>
      <c r="F14" s="47">
        <v>0.51388888888888884</v>
      </c>
      <c r="G14" s="47">
        <v>0.55555555555555558</v>
      </c>
      <c r="H14" s="47">
        <v>0.59722222222222221</v>
      </c>
      <c r="I14" s="47">
        <v>0.63888888888888884</v>
      </c>
      <c r="J14" s="48">
        <v>0.68055555555555558</v>
      </c>
      <c r="K14" s="48">
        <v>0.72222222222222221</v>
      </c>
      <c r="L14" s="49">
        <v>0.76388888888888884</v>
      </c>
      <c r="M14" s="53">
        <v>0</v>
      </c>
      <c r="N14" s="35">
        <v>1</v>
      </c>
      <c r="O14" s="46" t="s">
        <v>28</v>
      </c>
      <c r="P14" s="33">
        <f t="shared" ref="P14:AA19" si="0">P15+$AE15</f>
        <v>0.37635416666666671</v>
      </c>
      <c r="Q14" s="33">
        <f t="shared" si="0"/>
        <v>0.41802083333333334</v>
      </c>
      <c r="R14" s="33">
        <f t="shared" si="0"/>
        <v>0.45968750000000003</v>
      </c>
      <c r="S14" s="33">
        <f t="shared" si="0"/>
        <v>0.50135416666666677</v>
      </c>
      <c r="T14" s="33">
        <f t="shared" si="0"/>
        <v>0.54302083333333329</v>
      </c>
      <c r="U14" s="33">
        <f t="shared" si="0"/>
        <v>0.58468749999999992</v>
      </c>
      <c r="V14" s="33">
        <f t="shared" si="0"/>
        <v>0.62635416666666655</v>
      </c>
      <c r="W14" s="33">
        <f t="shared" si="0"/>
        <v>0.66802083333333329</v>
      </c>
      <c r="X14" s="33">
        <f t="shared" si="0"/>
        <v>0.70968749999999992</v>
      </c>
      <c r="Y14" s="33">
        <f t="shared" si="0"/>
        <v>0.75135416666666655</v>
      </c>
      <c r="Z14" s="33">
        <f t="shared" si="0"/>
        <v>0.79302083333333329</v>
      </c>
      <c r="AA14" s="57">
        <f t="shared" si="0"/>
        <v>0.29302083333333334</v>
      </c>
    </row>
    <row r="15" spans="1:34" x14ac:dyDescent="0.25">
      <c r="A15" s="24">
        <f>A14+$AE15</f>
        <v>0.30766203703703704</v>
      </c>
      <c r="B15" s="52">
        <f t="shared" ref="B15:L15" si="1">B14+$AE15</f>
        <v>0.34932870370370367</v>
      </c>
      <c r="C15" s="52">
        <f t="shared" si="1"/>
        <v>0.39099537037037035</v>
      </c>
      <c r="D15" s="52">
        <f t="shared" si="1"/>
        <v>0.43266203703703704</v>
      </c>
      <c r="E15" s="52">
        <f t="shared" si="1"/>
        <v>0.47432870370370367</v>
      </c>
      <c r="F15" s="52">
        <f t="shared" si="1"/>
        <v>0.51599537037037035</v>
      </c>
      <c r="G15" s="52">
        <f t="shared" si="1"/>
        <v>0.55766203703703709</v>
      </c>
      <c r="H15" s="52">
        <f t="shared" si="1"/>
        <v>0.59932870370370372</v>
      </c>
      <c r="I15" s="52">
        <f t="shared" si="1"/>
        <v>0.64099537037037035</v>
      </c>
      <c r="J15" s="52">
        <f t="shared" si="1"/>
        <v>0.68266203703703709</v>
      </c>
      <c r="K15" s="52">
        <f t="shared" si="1"/>
        <v>0.72432870370370372</v>
      </c>
      <c r="L15" s="54">
        <f t="shared" si="1"/>
        <v>0.76599537037037035</v>
      </c>
      <c r="M15" s="50">
        <v>1.9</v>
      </c>
      <c r="N15" s="36">
        <v>2</v>
      </c>
      <c r="O15" s="45" t="s">
        <v>29</v>
      </c>
      <c r="P15" s="34">
        <f t="shared" si="0"/>
        <v>0.37424768518518525</v>
      </c>
      <c r="Q15" s="34">
        <f t="shared" si="0"/>
        <v>0.41591435185185188</v>
      </c>
      <c r="R15" s="34">
        <f t="shared" si="0"/>
        <v>0.45758101851851857</v>
      </c>
      <c r="S15" s="34">
        <f t="shared" si="0"/>
        <v>0.49924768518518525</v>
      </c>
      <c r="T15" s="34">
        <f t="shared" si="0"/>
        <v>0.54091435185185177</v>
      </c>
      <c r="U15" s="34">
        <f t="shared" si="0"/>
        <v>0.5825810185185184</v>
      </c>
      <c r="V15" s="34">
        <f t="shared" si="0"/>
        <v>0.62424768518518503</v>
      </c>
      <c r="W15" s="34">
        <f t="shared" si="0"/>
        <v>0.66591435185185177</v>
      </c>
      <c r="X15" s="34">
        <f t="shared" si="0"/>
        <v>0.7075810185185184</v>
      </c>
      <c r="Y15" s="34">
        <f t="shared" si="0"/>
        <v>0.74924768518518503</v>
      </c>
      <c r="Z15" s="34">
        <f t="shared" si="0"/>
        <v>0.79091435185185177</v>
      </c>
      <c r="AA15" s="58">
        <f t="shared" si="0"/>
        <v>0.29091435185185188</v>
      </c>
      <c r="AC15">
        <f>M15-M14</f>
        <v>1.9</v>
      </c>
      <c r="AD15" s="43">
        <f>ROUND(AH12,0)</f>
        <v>32</v>
      </c>
      <c r="AE15" s="19">
        <f>TIME(0,0,(60*AD$15*AC15/AD$16))</f>
        <v>2.1064814814814813E-3</v>
      </c>
      <c r="AF15" s="44" t="s">
        <v>24</v>
      </c>
    </row>
    <row r="16" spans="1:34" x14ac:dyDescent="0.25">
      <c r="A16" s="24">
        <f t="shared" ref="A16:L20" si="2">A15+$AE16</f>
        <v>0.31409722222222225</v>
      </c>
      <c r="B16" s="52">
        <f t="shared" si="2"/>
        <v>0.35576388888888888</v>
      </c>
      <c r="C16" s="52">
        <f t="shared" si="2"/>
        <v>0.39743055555555556</v>
      </c>
      <c r="D16" s="52">
        <f t="shared" si="2"/>
        <v>0.43909722222222225</v>
      </c>
      <c r="E16" s="52">
        <f t="shared" si="2"/>
        <v>0.48076388888888888</v>
      </c>
      <c r="F16" s="52">
        <f t="shared" si="2"/>
        <v>0.52243055555555551</v>
      </c>
      <c r="G16" s="52">
        <f t="shared" si="2"/>
        <v>0.56409722222222225</v>
      </c>
      <c r="H16" s="52">
        <f t="shared" si="2"/>
        <v>0.60576388888888888</v>
      </c>
      <c r="I16" s="52">
        <f t="shared" si="2"/>
        <v>0.64743055555555551</v>
      </c>
      <c r="J16" s="52">
        <f t="shared" si="2"/>
        <v>0.68909722222222225</v>
      </c>
      <c r="K16" s="52">
        <f t="shared" si="2"/>
        <v>0.73076388888888888</v>
      </c>
      <c r="L16" s="54">
        <f t="shared" si="2"/>
        <v>0.77243055555555551</v>
      </c>
      <c r="M16" s="51">
        <v>7.7</v>
      </c>
      <c r="N16" s="36">
        <v>3</v>
      </c>
      <c r="O16" s="45" t="s">
        <v>30</v>
      </c>
      <c r="P16" s="34">
        <f t="shared" si="0"/>
        <v>0.36781250000000004</v>
      </c>
      <c r="Q16" s="34">
        <f t="shared" si="0"/>
        <v>0.40947916666666667</v>
      </c>
      <c r="R16" s="34">
        <f t="shared" si="0"/>
        <v>0.45114583333333336</v>
      </c>
      <c r="S16" s="34">
        <f t="shared" si="0"/>
        <v>0.49281250000000004</v>
      </c>
      <c r="T16" s="34">
        <f t="shared" si="0"/>
        <v>0.53447916666666662</v>
      </c>
      <c r="U16" s="34">
        <f t="shared" si="0"/>
        <v>0.57614583333333325</v>
      </c>
      <c r="V16" s="34">
        <f t="shared" si="0"/>
        <v>0.61781249999999988</v>
      </c>
      <c r="W16" s="34">
        <f t="shared" si="0"/>
        <v>0.65947916666666662</v>
      </c>
      <c r="X16" s="34">
        <f t="shared" si="0"/>
        <v>0.70114583333333325</v>
      </c>
      <c r="Y16" s="34">
        <f t="shared" si="0"/>
        <v>0.74281249999999988</v>
      </c>
      <c r="Z16" s="34">
        <f t="shared" si="0"/>
        <v>0.78447916666666662</v>
      </c>
      <c r="AA16" s="58">
        <f t="shared" si="0"/>
        <v>0.28447916666666667</v>
      </c>
      <c r="AC16">
        <f t="shared" ref="AC16:AC20" si="3">M16-M15</f>
        <v>5.8000000000000007</v>
      </c>
      <c r="AD16" s="18">
        <v>20</v>
      </c>
      <c r="AE16" s="19">
        <f t="shared" ref="AE16:AE20" si="4">TIME(0,0,(60*AD$15*AC16/AD$16))</f>
        <v>6.4351851851851853E-3</v>
      </c>
      <c r="AF16" s="42" t="s">
        <v>23</v>
      </c>
    </row>
    <row r="17" spans="1:34" x14ac:dyDescent="0.25">
      <c r="A17" s="24">
        <f t="shared" si="2"/>
        <v>0.3167592592592593</v>
      </c>
      <c r="B17" s="52">
        <f t="shared" si="2"/>
        <v>0.35842592592592593</v>
      </c>
      <c r="C17" s="52">
        <f t="shared" si="2"/>
        <v>0.40009259259259261</v>
      </c>
      <c r="D17" s="52">
        <f t="shared" si="2"/>
        <v>0.4417592592592593</v>
      </c>
      <c r="E17" s="52">
        <f t="shared" si="2"/>
        <v>0.48342592592592593</v>
      </c>
      <c r="F17" s="52">
        <f t="shared" si="2"/>
        <v>0.52509259259259256</v>
      </c>
      <c r="G17" s="52">
        <f t="shared" si="2"/>
        <v>0.5667592592592593</v>
      </c>
      <c r="H17" s="52">
        <f t="shared" si="2"/>
        <v>0.60842592592592593</v>
      </c>
      <c r="I17" s="52">
        <f t="shared" si="2"/>
        <v>0.65009259259259256</v>
      </c>
      <c r="J17" s="52">
        <f t="shared" si="2"/>
        <v>0.6917592592592593</v>
      </c>
      <c r="K17" s="52">
        <f t="shared" si="2"/>
        <v>0.73342592592592593</v>
      </c>
      <c r="L17" s="54">
        <f t="shared" si="2"/>
        <v>0.77509259259259256</v>
      </c>
      <c r="M17" s="51">
        <v>10.1</v>
      </c>
      <c r="N17" s="36">
        <v>4</v>
      </c>
      <c r="O17" s="45" t="s">
        <v>31</v>
      </c>
      <c r="P17" s="34">
        <f t="shared" si="0"/>
        <v>0.365150462962963</v>
      </c>
      <c r="Q17" s="34">
        <f t="shared" si="0"/>
        <v>0.40681712962962963</v>
      </c>
      <c r="R17" s="34">
        <f t="shared" si="0"/>
        <v>0.44848379629629631</v>
      </c>
      <c r="S17" s="34">
        <f t="shared" si="0"/>
        <v>0.490150462962963</v>
      </c>
      <c r="T17" s="34">
        <f t="shared" si="0"/>
        <v>0.53181712962962957</v>
      </c>
      <c r="U17" s="34">
        <f t="shared" si="0"/>
        <v>0.5734837962962962</v>
      </c>
      <c r="V17" s="34">
        <f t="shared" si="0"/>
        <v>0.61515046296296283</v>
      </c>
      <c r="W17" s="34">
        <f t="shared" si="0"/>
        <v>0.65681712962962957</v>
      </c>
      <c r="X17" s="34">
        <f t="shared" si="0"/>
        <v>0.6984837962962962</v>
      </c>
      <c r="Y17" s="34">
        <f t="shared" si="0"/>
        <v>0.74015046296296283</v>
      </c>
      <c r="Z17" s="34">
        <f t="shared" si="0"/>
        <v>0.78181712962962957</v>
      </c>
      <c r="AA17" s="58">
        <f t="shared" si="0"/>
        <v>0.28181712962962963</v>
      </c>
      <c r="AC17">
        <f t="shared" si="3"/>
        <v>2.3999999999999995</v>
      </c>
      <c r="AE17" s="19">
        <f t="shared" si="4"/>
        <v>2.662037037037037E-3</v>
      </c>
    </row>
    <row r="18" spans="1:34" x14ac:dyDescent="0.25">
      <c r="A18" s="24">
        <f t="shared" si="2"/>
        <v>0.32053240740740746</v>
      </c>
      <c r="B18" s="52">
        <f t="shared" si="2"/>
        <v>0.36219907407407409</v>
      </c>
      <c r="C18" s="52">
        <f t="shared" si="2"/>
        <v>0.40386574074074078</v>
      </c>
      <c r="D18" s="52">
        <f t="shared" si="2"/>
        <v>0.44553240740740746</v>
      </c>
      <c r="E18" s="52">
        <f t="shared" si="2"/>
        <v>0.48719907407407409</v>
      </c>
      <c r="F18" s="52">
        <f t="shared" si="2"/>
        <v>0.52886574074074066</v>
      </c>
      <c r="G18" s="52">
        <f t="shared" si="2"/>
        <v>0.5705324074074074</v>
      </c>
      <c r="H18" s="52">
        <f t="shared" si="2"/>
        <v>0.61219907407407403</v>
      </c>
      <c r="I18" s="52">
        <f t="shared" si="2"/>
        <v>0.65386574074074066</v>
      </c>
      <c r="J18" s="52">
        <f t="shared" si="2"/>
        <v>0.6955324074074074</v>
      </c>
      <c r="K18" s="52">
        <f t="shared" si="2"/>
        <v>0.73719907407407403</v>
      </c>
      <c r="L18" s="54">
        <f t="shared" si="2"/>
        <v>0.77886574074074066</v>
      </c>
      <c r="M18" s="51">
        <v>13.5</v>
      </c>
      <c r="N18" s="36">
        <v>5</v>
      </c>
      <c r="O18" s="45" t="s">
        <v>32</v>
      </c>
      <c r="P18" s="34">
        <f t="shared" si="0"/>
        <v>0.36137731481481483</v>
      </c>
      <c r="Q18" s="34">
        <f t="shared" si="0"/>
        <v>0.40304398148148146</v>
      </c>
      <c r="R18" s="34">
        <f t="shared" si="0"/>
        <v>0.44471064814814815</v>
      </c>
      <c r="S18" s="34">
        <f t="shared" si="0"/>
        <v>0.48637731481481483</v>
      </c>
      <c r="T18" s="34">
        <f t="shared" si="0"/>
        <v>0.52804398148148146</v>
      </c>
      <c r="U18" s="34">
        <f t="shared" si="0"/>
        <v>0.56971064814814809</v>
      </c>
      <c r="V18" s="34">
        <f t="shared" si="0"/>
        <v>0.61137731481481472</v>
      </c>
      <c r="W18" s="34">
        <f t="shared" si="0"/>
        <v>0.65304398148148146</v>
      </c>
      <c r="X18" s="34">
        <f t="shared" si="0"/>
        <v>0.69471064814814809</v>
      </c>
      <c r="Y18" s="34">
        <f t="shared" si="0"/>
        <v>0.73637731481481472</v>
      </c>
      <c r="Z18" s="34">
        <f t="shared" si="0"/>
        <v>0.77804398148148146</v>
      </c>
      <c r="AA18" s="58">
        <f t="shared" si="0"/>
        <v>0.27804398148148146</v>
      </c>
      <c r="AC18">
        <f t="shared" si="3"/>
        <v>3.4000000000000004</v>
      </c>
      <c r="AE18" s="19">
        <f t="shared" si="4"/>
        <v>3.7731481481481483E-3</v>
      </c>
    </row>
    <row r="19" spans="1:34" x14ac:dyDescent="0.25">
      <c r="A19" s="24">
        <f t="shared" si="2"/>
        <v>0.32418981481481485</v>
      </c>
      <c r="B19" s="52">
        <f t="shared" si="2"/>
        <v>0.36585648148148148</v>
      </c>
      <c r="C19" s="52">
        <f t="shared" si="2"/>
        <v>0.40752314814814816</v>
      </c>
      <c r="D19" s="52">
        <f t="shared" si="2"/>
        <v>0.44918981481481485</v>
      </c>
      <c r="E19" s="52">
        <f t="shared" si="2"/>
        <v>0.49085648148148148</v>
      </c>
      <c r="F19" s="52">
        <f t="shared" si="2"/>
        <v>0.53252314814814805</v>
      </c>
      <c r="G19" s="52">
        <f t="shared" si="2"/>
        <v>0.57418981481481479</v>
      </c>
      <c r="H19" s="52">
        <f t="shared" si="2"/>
        <v>0.61585648148148142</v>
      </c>
      <c r="I19" s="52">
        <f t="shared" si="2"/>
        <v>0.65752314814814805</v>
      </c>
      <c r="J19" s="52">
        <f t="shared" si="2"/>
        <v>0.69918981481481479</v>
      </c>
      <c r="K19" s="52">
        <f t="shared" si="2"/>
        <v>0.74085648148148142</v>
      </c>
      <c r="L19" s="54">
        <f t="shared" si="2"/>
        <v>0.78252314814814805</v>
      </c>
      <c r="M19" s="51">
        <v>16.8</v>
      </c>
      <c r="N19" s="36">
        <v>6</v>
      </c>
      <c r="O19" s="45" t="s">
        <v>33</v>
      </c>
      <c r="P19" s="34">
        <f t="shared" si="0"/>
        <v>0.35771990740740744</v>
      </c>
      <c r="Q19" s="34">
        <f t="shared" si="0"/>
        <v>0.39938657407407407</v>
      </c>
      <c r="R19" s="34">
        <f t="shared" si="0"/>
        <v>0.44105324074074076</v>
      </c>
      <c r="S19" s="34">
        <f t="shared" si="0"/>
        <v>0.48271990740740744</v>
      </c>
      <c r="T19" s="34">
        <f t="shared" si="0"/>
        <v>0.52438657407407407</v>
      </c>
      <c r="U19" s="34">
        <f t="shared" si="0"/>
        <v>0.5660532407407407</v>
      </c>
      <c r="V19" s="34">
        <f t="shared" si="0"/>
        <v>0.60771990740740733</v>
      </c>
      <c r="W19" s="34">
        <f t="shared" si="0"/>
        <v>0.64938657407407407</v>
      </c>
      <c r="X19" s="34">
        <f t="shared" si="0"/>
        <v>0.6910532407407407</v>
      </c>
      <c r="Y19" s="34">
        <f t="shared" si="0"/>
        <v>0.73271990740740733</v>
      </c>
      <c r="Z19" s="34">
        <f t="shared" si="0"/>
        <v>0.77438657407407407</v>
      </c>
      <c r="AA19" s="58">
        <f t="shared" si="0"/>
        <v>0.27438657407407407</v>
      </c>
      <c r="AC19">
        <f t="shared" si="3"/>
        <v>3.3000000000000007</v>
      </c>
      <c r="AE19" s="19">
        <f t="shared" si="4"/>
        <v>3.6574074074074074E-3</v>
      </c>
    </row>
    <row r="20" spans="1:34" ht="15.75" thickBot="1" x14ac:dyDescent="0.3">
      <c r="A20" s="37">
        <f t="shared" si="2"/>
        <v>0.32774305555555561</v>
      </c>
      <c r="B20" s="55">
        <f t="shared" si="2"/>
        <v>0.36940972222222224</v>
      </c>
      <c r="C20" s="55">
        <f t="shared" si="2"/>
        <v>0.41107638888888892</v>
      </c>
      <c r="D20" s="55">
        <f t="shared" si="2"/>
        <v>0.45274305555555561</v>
      </c>
      <c r="E20" s="55">
        <f t="shared" si="2"/>
        <v>0.49440972222222224</v>
      </c>
      <c r="F20" s="55">
        <f t="shared" si="2"/>
        <v>0.53607638888888876</v>
      </c>
      <c r="G20" s="55">
        <f t="shared" si="2"/>
        <v>0.5777430555555555</v>
      </c>
      <c r="H20" s="55">
        <f t="shared" si="2"/>
        <v>0.61940972222222213</v>
      </c>
      <c r="I20" s="55">
        <f t="shared" si="2"/>
        <v>0.66107638888888876</v>
      </c>
      <c r="J20" s="55">
        <f t="shared" si="2"/>
        <v>0.7027430555555555</v>
      </c>
      <c r="K20" s="55">
        <f t="shared" si="2"/>
        <v>0.74440972222222213</v>
      </c>
      <c r="L20" s="56">
        <f t="shared" si="2"/>
        <v>0.78607638888888876</v>
      </c>
      <c r="M20" s="59">
        <v>20</v>
      </c>
      <c r="N20" s="39">
        <v>7</v>
      </c>
      <c r="O20" s="60" t="s">
        <v>34</v>
      </c>
      <c r="P20" s="40">
        <v>0.35416666666666669</v>
      </c>
      <c r="Q20" s="40">
        <v>0.39583333333333331</v>
      </c>
      <c r="R20" s="40">
        <v>0.4375</v>
      </c>
      <c r="S20" s="55">
        <v>0.47916666666666669</v>
      </c>
      <c r="T20" s="55">
        <v>0.52083333333333337</v>
      </c>
      <c r="U20" s="55">
        <v>0.5625</v>
      </c>
      <c r="V20" s="55">
        <v>0.60416666666666663</v>
      </c>
      <c r="W20" s="55">
        <v>0.64583333333333337</v>
      </c>
      <c r="X20" s="55">
        <v>0.6875</v>
      </c>
      <c r="Y20" s="55">
        <v>0.72916666666666663</v>
      </c>
      <c r="Z20" s="55">
        <v>0.77083333333333337</v>
      </c>
      <c r="AA20" s="56">
        <v>0.27083333333333331</v>
      </c>
      <c r="AC20">
        <f t="shared" si="3"/>
        <v>3.1999999999999993</v>
      </c>
      <c r="AE20" s="19">
        <f t="shared" si="4"/>
        <v>3.5532407407407409E-3</v>
      </c>
    </row>
    <row r="21" spans="1:34" ht="15.75" thickBo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4" ht="15.75" thickBot="1" x14ac:dyDescent="0.3">
      <c r="A22" s="67" t="s">
        <v>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9"/>
      <c r="M22" s="12"/>
      <c r="N22" s="70" t="s">
        <v>5</v>
      </c>
      <c r="O22" s="12"/>
      <c r="P22" s="67" t="s">
        <v>6</v>
      </c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9"/>
      <c r="AF22" t="s">
        <v>25</v>
      </c>
      <c r="AG22" s="18">
        <v>37</v>
      </c>
      <c r="AH22">
        <v>60</v>
      </c>
    </row>
    <row r="23" spans="1:34" ht="15.75" thickBot="1" x14ac:dyDescent="0.3">
      <c r="A23" s="72" t="s">
        <v>7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4"/>
      <c r="M23" s="13" t="s">
        <v>8</v>
      </c>
      <c r="N23" s="71"/>
      <c r="O23" s="13" t="s">
        <v>9</v>
      </c>
      <c r="P23" s="72" t="s">
        <v>7</v>
      </c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4"/>
      <c r="AG23">
        <f>AD27</f>
        <v>20</v>
      </c>
      <c r="AH23">
        <f>AG23*AH22/AG22</f>
        <v>32.432432432432435</v>
      </c>
    </row>
    <row r="24" spans="1:34" ht="15.75" thickBot="1" x14ac:dyDescent="0.3">
      <c r="A24" s="20" t="s">
        <v>35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5"/>
      <c r="N24" s="71"/>
      <c r="O24" s="25"/>
      <c r="P24" s="20" t="s">
        <v>35</v>
      </c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2"/>
    </row>
    <row r="25" spans="1:34" x14ac:dyDescent="0.25">
      <c r="A25" s="23">
        <v>0.8125</v>
      </c>
      <c r="B25" s="27"/>
      <c r="C25" s="27"/>
      <c r="D25" s="27"/>
      <c r="E25" s="27"/>
      <c r="F25" s="27"/>
      <c r="G25" s="27"/>
      <c r="H25" s="27"/>
      <c r="I25" s="27"/>
      <c r="J25" s="28"/>
      <c r="K25" s="28"/>
      <c r="L25" s="29"/>
      <c r="M25" s="53">
        <v>0</v>
      </c>
      <c r="N25" s="35">
        <v>1</v>
      </c>
      <c r="O25" s="46" t="s">
        <v>28</v>
      </c>
      <c r="P25" s="33">
        <f t="shared" ref="P25:P30" si="5">P26+$AE26</f>
        <v>0.32427083333333334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61"/>
    </row>
    <row r="26" spans="1:34" x14ac:dyDescent="0.25">
      <c r="A26" s="24">
        <f>A25+$AE26</f>
        <v>0.81460648148148151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30"/>
      <c r="M26" s="50">
        <v>1.9</v>
      </c>
      <c r="N26" s="36">
        <v>2</v>
      </c>
      <c r="O26" s="45" t="s">
        <v>29</v>
      </c>
      <c r="P26" s="34">
        <f t="shared" si="5"/>
        <v>0.32216435185185188</v>
      </c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62"/>
      <c r="AC26">
        <f>M26-M25</f>
        <v>1.9</v>
      </c>
      <c r="AD26" s="43">
        <f>ROUND(AH23,0)</f>
        <v>32</v>
      </c>
      <c r="AE26" s="19">
        <f>TIME(0,0,(60*AD$15*AC26/AD$16))</f>
        <v>2.1064814814814813E-3</v>
      </c>
      <c r="AF26" s="44" t="s">
        <v>24</v>
      </c>
    </row>
    <row r="27" spans="1:34" x14ac:dyDescent="0.25">
      <c r="A27" s="24">
        <f t="shared" ref="A27" si="6">A26+$AE27</f>
        <v>0.82104166666666667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30"/>
      <c r="M27" s="51">
        <v>7.7</v>
      </c>
      <c r="N27" s="36">
        <v>3</v>
      </c>
      <c r="O27" s="45" t="s">
        <v>30</v>
      </c>
      <c r="P27" s="34">
        <f t="shared" si="5"/>
        <v>0.31572916666666667</v>
      </c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62"/>
      <c r="AC27">
        <f t="shared" ref="AC27:AC31" si="7">M27-M26</f>
        <v>5.8000000000000007</v>
      </c>
      <c r="AD27" s="18">
        <v>20</v>
      </c>
      <c r="AE27" s="19">
        <f t="shared" ref="AE27:AE31" si="8">TIME(0,0,(60*AD$15*AC27/AD$16))</f>
        <v>6.4351851851851853E-3</v>
      </c>
      <c r="AF27" s="42" t="s">
        <v>23</v>
      </c>
    </row>
    <row r="28" spans="1:34" x14ac:dyDescent="0.25">
      <c r="A28" s="24">
        <f t="shared" ref="A28" si="9">A27+$AE28</f>
        <v>0.82370370370370372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30"/>
      <c r="M28" s="51">
        <v>10.1</v>
      </c>
      <c r="N28" s="36">
        <v>4</v>
      </c>
      <c r="O28" s="45" t="s">
        <v>31</v>
      </c>
      <c r="P28" s="34">
        <f t="shared" si="5"/>
        <v>0.31306712962962963</v>
      </c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62"/>
      <c r="AC28">
        <f t="shared" si="7"/>
        <v>2.3999999999999995</v>
      </c>
      <c r="AE28" s="19">
        <f t="shared" si="8"/>
        <v>2.662037037037037E-3</v>
      </c>
    </row>
    <row r="29" spans="1:34" x14ac:dyDescent="0.25">
      <c r="A29" s="24">
        <f t="shared" ref="A29" si="10">A28+$AE29</f>
        <v>0.82747685185185182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30"/>
      <c r="M29" s="51">
        <v>13.5</v>
      </c>
      <c r="N29" s="36">
        <v>5</v>
      </c>
      <c r="O29" s="45" t="s">
        <v>32</v>
      </c>
      <c r="P29" s="34">
        <f t="shared" si="5"/>
        <v>0.30929398148148146</v>
      </c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62"/>
      <c r="AC29">
        <f t="shared" si="7"/>
        <v>3.4000000000000004</v>
      </c>
      <c r="AE29" s="19">
        <f t="shared" si="8"/>
        <v>3.7731481481481483E-3</v>
      </c>
    </row>
    <row r="30" spans="1:34" x14ac:dyDescent="0.25">
      <c r="A30" s="24">
        <f t="shared" ref="A30" si="11">A29+$AE30</f>
        <v>0.83113425925925921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30"/>
      <c r="M30" s="51">
        <v>16.8</v>
      </c>
      <c r="N30" s="36">
        <v>6</v>
      </c>
      <c r="O30" s="45" t="s">
        <v>33</v>
      </c>
      <c r="P30" s="34">
        <f t="shared" si="5"/>
        <v>0.30563657407407407</v>
      </c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62"/>
      <c r="AC30">
        <f t="shared" si="7"/>
        <v>3.3000000000000007</v>
      </c>
      <c r="AE30" s="19">
        <f t="shared" si="8"/>
        <v>3.6574074074074074E-3</v>
      </c>
    </row>
    <row r="31" spans="1:34" ht="15.75" thickBot="1" x14ac:dyDescent="0.3">
      <c r="A31" s="37">
        <f t="shared" ref="A31" si="12">A30+$AE31</f>
        <v>0.83468749999999992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41"/>
      <c r="M31" s="59">
        <v>20</v>
      </c>
      <c r="N31" s="39">
        <v>7</v>
      </c>
      <c r="O31" s="60" t="s">
        <v>34</v>
      </c>
      <c r="P31" s="40">
        <v>0.30208333333333331</v>
      </c>
      <c r="Q31" s="63"/>
      <c r="R31" s="63"/>
      <c r="S31" s="38"/>
      <c r="T31" s="38"/>
      <c r="U31" s="38"/>
      <c r="V31" s="38"/>
      <c r="W31" s="38"/>
      <c r="X31" s="38"/>
      <c r="Y31" s="38"/>
      <c r="Z31" s="38"/>
      <c r="AA31" s="41"/>
      <c r="AC31">
        <f t="shared" si="7"/>
        <v>3.1999999999999993</v>
      </c>
      <c r="AE31" s="19">
        <f t="shared" si="8"/>
        <v>3.5532407407407409E-3</v>
      </c>
    </row>
    <row r="32" spans="1:34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8" x14ac:dyDescent="0.25">
      <c r="W33" s="15" t="s">
        <v>22</v>
      </c>
      <c r="X33" s="9"/>
      <c r="Y33" s="9"/>
      <c r="Z33" s="9"/>
      <c r="AA33" s="9"/>
    </row>
    <row r="34" spans="1:28" x14ac:dyDescent="0.25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25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25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25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25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25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25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25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25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25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25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25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25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25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25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25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25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25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25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25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25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25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25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25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25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25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25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25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25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25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25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25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25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25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25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25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25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25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25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25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25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25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25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25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25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25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25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25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25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25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25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25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25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25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25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25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25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25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25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25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25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25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25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25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25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25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25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25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25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25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25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25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25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25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25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25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25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25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25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25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25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25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25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25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25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25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25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25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25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25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25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25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25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25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25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25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25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25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25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25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25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25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25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25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25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25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25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25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25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25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25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25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25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25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25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25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25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25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25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25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25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25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25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25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25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25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25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25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25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25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25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25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25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25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25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25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25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25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25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25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25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25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25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25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25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25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25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25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25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25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25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25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25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25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25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25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25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25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25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25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25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25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25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25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25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25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25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25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25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25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25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25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25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25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25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25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25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25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25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25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25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25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25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25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25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25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25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25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25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25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25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25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25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25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25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25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25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25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25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25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25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25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25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25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25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25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25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25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25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25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25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25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25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25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25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25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25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25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25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25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25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25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25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25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25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25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25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25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25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25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25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25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25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25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25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25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25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25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25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25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25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25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25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25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25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25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25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25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25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25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25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25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25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25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25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25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25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25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25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25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25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25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25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25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25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25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25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25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25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25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25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25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25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25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25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25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25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25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25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25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25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25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25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25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25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25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25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25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25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25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25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25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25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25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25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25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25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25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25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25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25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25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25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25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25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25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25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25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25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25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25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25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25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25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25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25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25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25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25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25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25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25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25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25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25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25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25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25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25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25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25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25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25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25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25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25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25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25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25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25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25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25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25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25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25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25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25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25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25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25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25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25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25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25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25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25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25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25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25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25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25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25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25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25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25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25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25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25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25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25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25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25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25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25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25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25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25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25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25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25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25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25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25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25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25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25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25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25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25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25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25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25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25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25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25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25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25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25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25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25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25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25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25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25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25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25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25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25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25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25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25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25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25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25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25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25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25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25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25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25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25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25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25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25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25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25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25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25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25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25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25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25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25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25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25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25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25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25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25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25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25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25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25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25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25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25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25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25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25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25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25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25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25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25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25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25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25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25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25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25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25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25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25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25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25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25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25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25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25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25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25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25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25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25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25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25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25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25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25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25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25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25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25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25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25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25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25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25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25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25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25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25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25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25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25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25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25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25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25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25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25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25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25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25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25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25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25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25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25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25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25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25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25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25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25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25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25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25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25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25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25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25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25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25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25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25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25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25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25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25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25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25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25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25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25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25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25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25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25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25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25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25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25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25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25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25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25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25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25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25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25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25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25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25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25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25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25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25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25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25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25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25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25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25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25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25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25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25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25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25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25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25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25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25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25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25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25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25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25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25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25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25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25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25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25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8" x14ac:dyDescent="0.25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x14ac:dyDescent="0.25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</sheetData>
  <mergeCells count="14">
    <mergeCell ref="A22:L22"/>
    <mergeCell ref="N22:N24"/>
    <mergeCell ref="P22:AA22"/>
    <mergeCell ref="A23:L23"/>
    <mergeCell ref="P23:AA23"/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4 P14:AA21 A15:L20 A21:N21 J25:L25 P25:AA32 A26:L31 A32:N32">
    <cfRule type="cellIs" dxfId="2" priority="24" stopIfTrue="1" operator="equal">
      <formula>0</formula>
    </cfRule>
  </conditionalFormatting>
  <conditionalFormatting sqref="N14:N20">
    <cfRule type="cellIs" dxfId="1" priority="18" stopIfTrue="1" operator="equal">
      <formula>0</formula>
    </cfRule>
  </conditionalFormatting>
  <conditionalFormatting sqref="N25:N31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Office Incertrans</cp:lastModifiedBy>
  <dcterms:created xsi:type="dcterms:W3CDTF">2019-06-20T13:39:40Z</dcterms:created>
  <dcterms:modified xsi:type="dcterms:W3CDTF">2024-07-09T13:05:26Z</dcterms:modified>
</cp:coreProperties>
</file>